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60" windowWidth="20460" windowHeight="73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22" i="3" l="1"/>
  <c r="N21" i="3"/>
  <c r="N20" i="3"/>
  <c r="N18" i="3"/>
  <c r="M20" i="3"/>
  <c r="M19" i="3"/>
  <c r="M21" i="3"/>
  <c r="M22" i="3"/>
  <c r="M18" i="3"/>
  <c r="L19" i="3"/>
  <c r="L22" i="3"/>
  <c r="L21" i="3"/>
  <c r="L20" i="3"/>
  <c r="L18" i="3"/>
  <c r="K19" i="3" l="1"/>
  <c r="K20" i="3"/>
  <c r="K21" i="3"/>
  <c r="K22" i="3"/>
  <c r="K23" i="3"/>
  <c r="AA19" i="3" l="1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D21" i="3" l="1"/>
  <c r="AD20" i="3"/>
  <c r="AD19" i="3"/>
  <c r="AD22" i="3"/>
  <c r="AD23" i="3"/>
  <c r="K18" i="3" l="1"/>
  <c r="AA18" i="3" l="1"/>
  <c r="AB18" i="3"/>
  <c r="AD18" i="3" s="1"/>
  <c r="AC18" i="3" l="1"/>
  <c r="AC24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<sst xmlns="http://schemas.openxmlformats.org/spreadsheetml/2006/main" count="102" uniqueCount="94">
  <si>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</si>
  <si>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</si>
  <si>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</si>
  <si>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</si>
  <si>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</si>
  <si>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</si>
  <si>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</si>
  <si>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</si>
  <si>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</si>
  <si>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</si>
  <si>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</si>
  <si>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</si>
  <si>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</si>
  <si>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</si>
  <si>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</si>
  <si>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</si>
  <si>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</si>
  <si>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</si>
  <si>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</si>
  <si>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</si>
  <si>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</si>
  <si>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</si>
  <si>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</si>
  <si>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</si>
  <si>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</si>
  <si>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</si>
  <si>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</si>
  <si>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</si>
  <si>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</si>
  <si>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</si>
  <si>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</si>
  <si>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</si>
  <si>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</si>
  <si>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</si>
  <si>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</si>
  <si>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</si>
  <si>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</si>
  <si>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</si>
  <si>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</si>
  <si>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</si>
  <si>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</si>
  <si>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</si>
  <si>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</si>
  <si>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</si>
  <si>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</si>
  <si>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</si>
  <si>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</si>
  <si>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</si>
  <si>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</si>
  <si>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</si>
  <si>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</si>
  <si>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</si>
  <si>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</si>
  <si>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</si>
  <si>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</si>
  <si>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</si>
  <si>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</si>
  <si>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</si>
  <si>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</si>
  <si>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</si>
  <si>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</si>
  <si>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</si>
  <si>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</si>
  <si>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</si>
  <si>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</si>
  <si>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</si>
  <si>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</si>
  <si>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</si>
  <si>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</si>
  <si>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</si>
  <si>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</si>
  <si>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</si>
  <si>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Тольятти, ул.Коммунистическая, 110</t>
  </si>
  <si>
    <t>Поставщик 1</t>
  </si>
  <si>
    <t>Поставщик 2</t>
  </si>
  <si>
    <t xml:space="preserve">Поставщик 3 </t>
  </si>
  <si>
    <t>ИБ000439</t>
  </si>
  <si>
    <t>ИБ000706</t>
  </si>
  <si>
    <t>ИБ002333</t>
  </si>
  <si>
    <t>ИБ002329</t>
  </si>
  <si>
    <t>ИБ002332</t>
  </si>
  <si>
    <t>ИБ000440</t>
  </si>
  <si>
    <t>Начальник производственной лаборатории</t>
  </si>
  <si>
    <t>Шкаф сушильный (с аттестацией)</t>
  </si>
  <si>
    <t>Стерилизатор воздушный</t>
  </si>
  <si>
    <t>Спектрофотометр с набором кювет</t>
  </si>
  <si>
    <t>Концентратомер (с экстрактором)</t>
  </si>
  <si>
    <t>Печь лабораторная муфельная с модулем управления (с аттестацией)</t>
  </si>
  <si>
    <t>Термостат</t>
  </si>
  <si>
    <t>ИБ</t>
  </si>
  <si>
    <t>Оборудование лабораторное</t>
  </si>
  <si>
    <t>Химия</t>
  </si>
  <si>
    <t>Поставка оборудования лабораторного</t>
  </si>
  <si>
    <t>с учетом транспортных расходов, аттестации,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</si>
</sst>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view="pageBreakPreview" zoomScaleNormal="70" zoomScaleSheetLayoutView="100" zoomScalePageLayoutView="120" workbookViewId="0">
      <selection activeCell="AB18" sqref="AB18:AB23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1" t="s">
        <v>60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27</v>
      </c>
      <c r="D7" s="51" t="s">
        <v>89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21</v>
      </c>
      <c r="D8" s="51" t="s">
        <v>90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20</v>
      </c>
      <c r="D9" s="51" t="s">
        <v>91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92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72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19</v>
      </c>
      <c r="D12" s="51" t="s">
        <v>93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25</v>
      </c>
      <c r="C14" s="57" t="s">
        <v>1</v>
      </c>
      <c r="D14" s="54" t="s">
        <v>4</v>
      </c>
      <c r="E14" s="54" t="s">
        <v>50</v>
      </c>
      <c r="F14" s="57" t="s">
        <v>62</v>
      </c>
      <c r="G14" s="57"/>
      <c r="H14" s="57"/>
      <c r="I14" s="57"/>
      <c r="J14" s="54" t="s">
        <v>61</v>
      </c>
      <c r="K14" s="54" t="s">
        <v>53</v>
      </c>
      <c r="L14" s="61" t="s">
        <v>51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54</v>
      </c>
      <c r="AB14" s="54" t="s">
        <v>29</v>
      </c>
      <c r="AC14" s="54" t="s">
        <v>28</v>
      </c>
      <c r="AD14" s="67" t="s">
        <v>47</v>
      </c>
    </row>
    <row r="15" spans="1:30" ht="28.5" customHeight="1" x14ac:dyDescent="0.2">
      <c r="A15" s="57"/>
      <c r="B15" s="55"/>
      <c r="C15" s="57"/>
      <c r="D15" s="55"/>
      <c r="E15" s="55"/>
      <c r="F15" s="57" t="s">
        <v>18</v>
      </c>
      <c r="G15" s="57" t="s">
        <v>12</v>
      </c>
      <c r="H15" s="57" t="s">
        <v>13</v>
      </c>
      <c r="I15" s="57" t="s">
        <v>26</v>
      </c>
      <c r="J15" s="55"/>
      <c r="K15" s="55"/>
      <c r="L15" s="61" t="s">
        <v>48</v>
      </c>
      <c r="M15" s="62"/>
      <c r="N15" s="62"/>
      <c r="O15" s="62"/>
      <c r="P15" s="62"/>
      <c r="Q15" s="62"/>
      <c r="R15" s="72"/>
      <c r="S15" s="62" t="s">
        <v>52</v>
      </c>
      <c r="T15" s="62"/>
      <c r="U15" s="72"/>
      <c r="V15" s="57" t="s">
        <v>49</v>
      </c>
      <c r="W15" s="57"/>
      <c r="X15" s="57"/>
      <c r="Y15" s="57"/>
      <c r="Z15" s="57"/>
      <c r="AA15" s="59"/>
      <c r="AB15" s="55"/>
      <c r="AC15" s="55"/>
      <c r="AD15" s="68"/>
    </row>
    <row r="16" spans="1:30" ht="97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43" t="s">
        <v>73</v>
      </c>
      <c r="M16" s="43" t="s">
        <v>74</v>
      </c>
      <c r="N16" s="43" t="s">
        <v>75</v>
      </c>
      <c r="O16" s="50" t="s">
        <v>71</v>
      </c>
      <c r="P16" s="43" t="s">
        <v>70</v>
      </c>
      <c r="Q16" s="44" t="s">
        <v>64</v>
      </c>
      <c r="R16" s="44" t="s">
        <v>65</v>
      </c>
      <c r="S16" s="34" t="s">
        <v>63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60"/>
      <c r="AB16" s="56"/>
      <c r="AC16" s="56"/>
      <c r="AD16" s="6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78</v>
      </c>
      <c r="C18" s="15" t="s">
        <v>83</v>
      </c>
      <c r="D18" s="16" t="s">
        <v>66</v>
      </c>
      <c r="E18" s="17">
        <v>1</v>
      </c>
      <c r="F18" s="17"/>
      <c r="G18" s="40"/>
      <c r="H18" s="18"/>
      <c r="I18" s="18"/>
      <c r="J18" s="45">
        <v>1.0379</v>
      </c>
      <c r="K18" s="17" t="str">
        <f>IF(SUM(F18)=0,"",F18*J18)</f>
        <v/>
      </c>
      <c r="L18" s="49">
        <f>98700/1.2</f>
        <v>82250</v>
      </c>
      <c r="M18" s="49">
        <f>84538/1.2</f>
        <v>70448.333333333343</v>
      </c>
      <c r="N18" s="49">
        <f>102000/1.2</f>
        <v>85000</v>
      </c>
      <c r="O18" s="49"/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1">
        <f>CEILING(SUM(K18:Z18)/COUNTIF(K18:Z18,"&gt;0"),0.01)</f>
        <v>79232.78</v>
      </c>
      <c r="AC18" s="21">
        <f>AB18*E18</f>
        <v>79232.78</v>
      </c>
      <c r="AD18" s="40">
        <f>STDEV(K18:Z18)/AB18*100</f>
        <v>9.7570894607398468</v>
      </c>
    </row>
    <row r="19" spans="1:30" x14ac:dyDescent="0.2">
      <c r="A19" s="13">
        <v>2</v>
      </c>
      <c r="B19" s="14" t="s">
        <v>76</v>
      </c>
      <c r="C19" s="15" t="s">
        <v>84</v>
      </c>
      <c r="D19" s="16" t="s">
        <v>66</v>
      </c>
      <c r="E19" s="17">
        <v>1</v>
      </c>
      <c r="F19" s="17"/>
      <c r="G19" s="40"/>
      <c r="H19" s="18"/>
      <c r="I19" s="18"/>
      <c r="J19" s="45">
        <v>1.0379</v>
      </c>
      <c r="K19" s="17" t="str">
        <f t="shared" ref="K19:K23" si="0">IF(SUM(F19)=0,"",F19*J19)</f>
        <v/>
      </c>
      <c r="L19" s="49">
        <f>49500</f>
        <v>49500</v>
      </c>
      <c r="M19" s="49">
        <f>38542.98</f>
        <v>38542.980000000003</v>
      </c>
      <c r="N19" s="49">
        <v>53000</v>
      </c>
      <c r="O19" s="49"/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 t="shared" ref="AA19:AA23" si="1">COUNTIF(K19:Z19,"&gt;0")</f>
        <v>3</v>
      </c>
      <c r="AB19" s="21">
        <f t="shared" ref="AB19:AB23" si="2">CEILING(SUM(K19:Z19)/COUNTIF(K19:Z19,"&gt;0"),0.01)</f>
        <v>47014.33</v>
      </c>
      <c r="AC19" s="21">
        <f t="shared" ref="AC19:AC23" si="3">AB19*E19</f>
        <v>47014.33</v>
      </c>
      <c r="AD19" s="40">
        <f t="shared" ref="AD19:AD23" si="4">STDEV(K19:Z19)/AB19*100</f>
        <v>16.042414031905782</v>
      </c>
    </row>
    <row r="20" spans="1:30" x14ac:dyDescent="0.2">
      <c r="A20" s="13">
        <v>3</v>
      </c>
      <c r="B20" s="14" t="s">
        <v>77</v>
      </c>
      <c r="C20" s="15" t="s">
        <v>85</v>
      </c>
      <c r="D20" s="16" t="s">
        <v>66</v>
      </c>
      <c r="E20" s="17">
        <v>1</v>
      </c>
      <c r="F20" s="17"/>
      <c r="G20" s="40"/>
      <c r="H20" s="18"/>
      <c r="I20" s="18"/>
      <c r="J20" s="45">
        <v>1.0379</v>
      </c>
      <c r="K20" s="17" t="str">
        <f t="shared" si="0"/>
        <v/>
      </c>
      <c r="L20" s="49">
        <f>222900/1.2</f>
        <v>185750</v>
      </c>
      <c r="M20" s="49">
        <f>169249.02/1.2</f>
        <v>141040.85</v>
      </c>
      <c r="N20" s="49">
        <f>225100/1.2</f>
        <v>187583.33333333334</v>
      </c>
      <c r="O20" s="49"/>
      <c r="P20" s="17"/>
      <c r="Q20" s="17"/>
      <c r="R20" s="17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1">
        <f t="shared" si="2"/>
        <v>171458.07</v>
      </c>
      <c r="AC20" s="21">
        <f t="shared" si="3"/>
        <v>171458.07</v>
      </c>
      <c r="AD20" s="40">
        <f t="shared" si="4"/>
        <v>15.372867578778202</v>
      </c>
    </row>
    <row r="21" spans="1:30" x14ac:dyDescent="0.2">
      <c r="A21" s="13">
        <v>4</v>
      </c>
      <c r="B21" s="14" t="s">
        <v>79</v>
      </c>
      <c r="C21" s="15" t="s">
        <v>86</v>
      </c>
      <c r="D21" s="16" t="s">
        <v>66</v>
      </c>
      <c r="E21" s="17">
        <v>1</v>
      </c>
      <c r="F21" s="17"/>
      <c r="G21" s="40"/>
      <c r="H21" s="18"/>
      <c r="I21" s="18"/>
      <c r="J21" s="45">
        <v>1.0379</v>
      </c>
      <c r="K21" s="17" t="str">
        <f t="shared" si="0"/>
        <v/>
      </c>
      <c r="L21" s="49">
        <f>366000/1.2</f>
        <v>305000</v>
      </c>
      <c r="M21" s="49">
        <f>340184/1.2</f>
        <v>283486.66666666669</v>
      </c>
      <c r="N21" s="49">
        <f>369000/1.2</f>
        <v>307500</v>
      </c>
      <c r="O21" s="49"/>
      <c r="P21" s="17"/>
      <c r="Q21" s="17"/>
      <c r="R21" s="17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1">
        <f t="shared" si="2"/>
        <v>298662.23</v>
      </c>
      <c r="AC21" s="21">
        <f t="shared" si="3"/>
        <v>298662.23</v>
      </c>
      <c r="AD21" s="40">
        <f t="shared" si="4"/>
        <v>4.4202869980665378</v>
      </c>
    </row>
    <row r="22" spans="1:30" ht="25.5" x14ac:dyDescent="0.2">
      <c r="A22" s="13">
        <v>5</v>
      </c>
      <c r="B22" s="14" t="s">
        <v>80</v>
      </c>
      <c r="C22" s="15" t="s">
        <v>87</v>
      </c>
      <c r="D22" s="16" t="s">
        <v>66</v>
      </c>
      <c r="E22" s="17">
        <v>1</v>
      </c>
      <c r="F22" s="17"/>
      <c r="G22" s="40"/>
      <c r="H22" s="18"/>
      <c r="I22" s="18"/>
      <c r="J22" s="45">
        <v>1.0379</v>
      </c>
      <c r="K22" s="17" t="str">
        <f t="shared" si="0"/>
        <v/>
      </c>
      <c r="L22" s="49">
        <f>151900/1.2</f>
        <v>126583.33333333334</v>
      </c>
      <c r="M22" s="49">
        <f>153500/1.2</f>
        <v>127916.66666666667</v>
      </c>
      <c r="N22" s="49">
        <f>154300/1.2</f>
        <v>128583.33333333334</v>
      </c>
      <c r="O22" s="49"/>
      <c r="P22" s="17"/>
      <c r="Q22" s="17"/>
      <c r="R22" s="17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3</v>
      </c>
      <c r="AB22" s="21">
        <f t="shared" si="2"/>
        <v>127694.45</v>
      </c>
      <c r="AC22" s="21">
        <f t="shared" si="3"/>
        <v>127694.45</v>
      </c>
      <c r="AD22" s="40">
        <f t="shared" si="4"/>
        <v>0.79748975341890782</v>
      </c>
    </row>
    <row r="23" spans="1:30" x14ac:dyDescent="0.2">
      <c r="A23" s="13">
        <v>6</v>
      </c>
      <c r="B23" s="14" t="s">
        <v>81</v>
      </c>
      <c r="C23" s="15" t="s">
        <v>88</v>
      </c>
      <c r="D23" s="16" t="s">
        <v>66</v>
      </c>
      <c r="E23" s="17">
        <v>1</v>
      </c>
      <c r="F23" s="17"/>
      <c r="G23" s="40"/>
      <c r="H23" s="18"/>
      <c r="I23" s="18"/>
      <c r="J23" s="45">
        <v>1.0379</v>
      </c>
      <c r="K23" s="17" t="str">
        <f t="shared" si="0"/>
        <v/>
      </c>
      <c r="L23" s="49">
        <v>39300</v>
      </c>
      <c r="M23" s="49">
        <v>39219</v>
      </c>
      <c r="N23" s="49">
        <v>41000</v>
      </c>
      <c r="O23" s="49"/>
      <c r="P23" s="17"/>
      <c r="Q23" s="17"/>
      <c r="R23" s="17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3</v>
      </c>
      <c r="AB23" s="21">
        <f t="shared" si="2"/>
        <v>39839.67</v>
      </c>
      <c r="AC23" s="21">
        <f t="shared" si="3"/>
        <v>39839.67</v>
      </c>
      <c r="AD23" s="40">
        <f t="shared" si="4"/>
        <v>2.5243531286746106</v>
      </c>
    </row>
    <row r="24" spans="1:30" ht="24" customHeight="1" x14ac:dyDescent="0.2">
      <c r="A24" s="35"/>
      <c r="B24" s="36"/>
      <c r="C24" s="63" t="s">
        <v>5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8"/>
      <c r="AC24" s="38">
        <f>SUM(AC18:AC23)</f>
        <v>763901.52999999991</v>
      </c>
      <c r="AD24" s="39"/>
    </row>
    <row r="25" spans="1:30" ht="13.5" customHeight="1" x14ac:dyDescent="0.2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3"/>
    </row>
    <row r="26" spans="1:30" s="24" customFormat="1" ht="13.5" customHeight="1" x14ac:dyDescent="0.2">
      <c r="C26" s="24" t="s">
        <v>8</v>
      </c>
      <c r="L26" s="47"/>
      <c r="M26" s="47"/>
      <c r="N26" s="47"/>
      <c r="O26" s="48"/>
    </row>
    <row r="27" spans="1:30" s="24" customFormat="1" ht="15" customHeight="1" x14ac:dyDescent="0.2">
      <c r="C27" s="25"/>
    </row>
    <row r="28" spans="1:30" s="24" customFormat="1" ht="15" customHeight="1" x14ac:dyDescent="0.2">
      <c r="C28" s="25"/>
    </row>
    <row r="29" spans="1:30" s="24" customFormat="1" ht="15" customHeight="1" x14ac:dyDescent="0.2">
      <c r="C29" s="25"/>
    </row>
    <row r="30" spans="1:30" s="24" customFormat="1" ht="15" customHeight="1" x14ac:dyDescent="0.2">
      <c r="C30" s="25"/>
    </row>
    <row r="31" spans="1:30" s="24" customFormat="1" ht="15" customHeight="1" x14ac:dyDescent="0.2">
      <c r="C31" s="25"/>
    </row>
    <row r="32" spans="1:30" ht="13.5" customHeight="1" x14ac:dyDescent="0.2">
      <c r="L32" s="26"/>
    </row>
    <row r="33" spans="3:30" s="3" customFormat="1" ht="13.5" customHeight="1" x14ac:dyDescent="0.25">
      <c r="C33" s="27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 x14ac:dyDescent="0.2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46"/>
      <c r="D35" s="28"/>
      <c r="E35" s="28"/>
      <c r="F35" s="70" t="s">
        <v>82</v>
      </c>
      <c r="G35" s="70"/>
      <c r="H35" s="70"/>
      <c r="I35" s="70"/>
      <c r="J35" s="70"/>
      <c r="K35" s="29"/>
      <c r="L35" s="70"/>
      <c r="M35" s="70"/>
      <c r="N35" s="70"/>
      <c r="O35" s="32"/>
      <c r="P35" s="32"/>
      <c r="Q35" s="1"/>
      <c r="R35" s="1"/>
      <c r="S35" s="1"/>
      <c r="T35" s="1"/>
      <c r="U35" s="1"/>
      <c r="V35" s="70" t="s">
        <v>69</v>
      </c>
      <c r="W35" s="70"/>
      <c r="X35" s="70"/>
      <c r="Y35" s="70"/>
      <c r="Z35" s="70"/>
      <c r="AA35" s="70"/>
      <c r="AB35" s="70"/>
      <c r="AC35" s="30"/>
    </row>
    <row r="36" spans="3:30" s="3" customFormat="1" ht="13.5" customHeight="1" x14ac:dyDescent="0.25">
      <c r="C36" s="31" t="s">
        <v>2</v>
      </c>
      <c r="D36" s="28"/>
      <c r="E36" s="28"/>
      <c r="F36" s="66" t="s">
        <v>23</v>
      </c>
      <c r="G36" s="66"/>
      <c r="H36" s="66"/>
      <c r="I36" s="66"/>
      <c r="J36" s="66"/>
      <c r="K36" s="1"/>
      <c r="L36" s="71" t="s">
        <v>7</v>
      </c>
      <c r="M36" s="71"/>
      <c r="N36" s="71"/>
      <c r="O36" s="32"/>
      <c r="P36" s="32"/>
      <c r="Q36" s="1"/>
      <c r="R36" s="1"/>
      <c r="S36" s="1"/>
      <c r="T36" s="1"/>
      <c r="U36" s="1"/>
      <c r="V36" s="66"/>
      <c r="W36" s="66"/>
      <c r="X36" s="66"/>
      <c r="Y36" s="66"/>
      <c r="Z36" s="66"/>
      <c r="AA36" s="66"/>
      <c r="AB36" s="66"/>
    </row>
    <row r="37" spans="3:30" ht="13.5" customHeight="1" x14ac:dyDescent="0.2">
      <c r="C37" s="33"/>
    </row>
    <row r="38" spans="3:30" ht="13.5" customHeight="1" x14ac:dyDescent="0.2">
      <c r="C38" s="27" t="s">
        <v>24</v>
      </c>
    </row>
    <row r="39" spans="3:30" ht="13.5" customHeight="1" x14ac:dyDescent="0.2"/>
    <row r="40" spans="3:30" x14ac:dyDescent="0.2">
      <c r="C40" s="46"/>
      <c r="D40" s="28"/>
      <c r="E40" s="28"/>
      <c r="F40" s="70" t="s">
        <v>67</v>
      </c>
      <c r="G40" s="70"/>
      <c r="H40" s="70"/>
      <c r="I40" s="70"/>
      <c r="J40" s="70"/>
      <c r="K40" s="29"/>
      <c r="L40" s="70"/>
      <c r="M40" s="70"/>
      <c r="N40" s="70"/>
      <c r="O40" s="32"/>
      <c r="P40" s="32"/>
      <c r="V40" s="70" t="s">
        <v>68</v>
      </c>
      <c r="W40" s="70"/>
      <c r="X40" s="70"/>
      <c r="Y40" s="70"/>
      <c r="Z40" s="70"/>
      <c r="AA40" s="70"/>
      <c r="AB40" s="70"/>
    </row>
    <row r="41" spans="3:30" x14ac:dyDescent="0.2">
      <c r="C41" s="31" t="s">
        <v>2</v>
      </c>
      <c r="D41" s="28"/>
      <c r="E41" s="28"/>
      <c r="F41" s="66" t="s">
        <v>23</v>
      </c>
      <c r="G41" s="66"/>
      <c r="H41" s="66"/>
      <c r="I41" s="66"/>
      <c r="J41" s="66"/>
      <c r="L41" s="71" t="s">
        <v>7</v>
      </c>
      <c r="M41" s="71"/>
      <c r="N41" s="71"/>
      <c r="O41" s="32"/>
      <c r="P41" s="32"/>
      <c r="V41" s="66"/>
      <c r="W41" s="66"/>
      <c r="X41" s="66"/>
      <c r="Y41" s="66"/>
      <c r="Z41" s="66"/>
      <c r="AA41" s="66"/>
      <c r="AB41" s="66"/>
    </row>
    <row r="44" spans="3:30" x14ac:dyDescent="0.2">
      <c r="C44" s="27" t="s">
        <v>55</v>
      </c>
    </row>
    <row r="46" spans="3:30" x14ac:dyDescent="0.2"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3 G18:I23" name="Диапазон3"/>
    <protectedRange sqref="S18:Z23 P18:P23" name="Диапазон4"/>
    <protectedRange sqref="C35 F35 L35 L40 C40 F40" name="Диапазон5"/>
    <protectedRange sqref="D27:AC31" name="Диапазон6"/>
    <protectedRange sqref="V1" name="Диапазон8_1"/>
    <protectedRange sqref="F18:F23" name="Диапазон3_3"/>
    <protectedRange sqref="C27:C31" name="Диапазон6_1_1"/>
    <protectedRange sqref="O26" name="Диапазон7_1"/>
    <protectedRange sqref="L26:N26" name="Диапазон7_1_1"/>
    <protectedRange sqref="N18:O23" name="Диапазон4_1_2"/>
  </protectedRanges>
  <mergeCells count="41">
    <mergeCell ref="F40:J40"/>
    <mergeCell ref="F41:J41"/>
    <mergeCell ref="J14:J16"/>
    <mergeCell ref="L35:N35"/>
    <mergeCell ref="S15:U15"/>
    <mergeCell ref="L15:R15"/>
    <mergeCell ref="F15:F16"/>
    <mergeCell ref="F14:I14"/>
    <mergeCell ref="I15:I16"/>
    <mergeCell ref="L36:N36"/>
    <mergeCell ref="A14:A16"/>
    <mergeCell ref="C24:M24"/>
    <mergeCell ref="C14:C16"/>
    <mergeCell ref="B14:B16"/>
    <mergeCell ref="C46:AD46"/>
    <mergeCell ref="V41:AB41"/>
    <mergeCell ref="AD14:AD16"/>
    <mergeCell ref="AC14:AC16"/>
    <mergeCell ref="AB14:AB16"/>
    <mergeCell ref="V40:AB40"/>
    <mergeCell ref="F35:J35"/>
    <mergeCell ref="F36:J36"/>
    <mergeCell ref="V35:AB35"/>
    <mergeCell ref="V36:AB36"/>
    <mergeCell ref="L40:N40"/>
    <mergeCell ref="L41:N4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2022-07-13T15:21:46Z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